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75" windowWidth="28755" windowHeight="12600"/>
  </bookViews>
  <sheets>
    <sheet name="27 decembrie 2023" sheetId="1" r:id="rId1"/>
  </sheets>
  <definedNames>
    <definedName name="_xlnm.Database" localSheetId="0">#REF!</definedName>
    <definedName name="_xlnm.Database">#REF!</definedName>
    <definedName name="_xlnm.Print_Titles" localSheetId="0">'27 decembrie 2023'!$10:$13</definedName>
  </definedNames>
  <calcPr calcId="125725"/>
</workbook>
</file>

<file path=xl/calcChain.xml><?xml version="1.0" encoding="utf-8"?>
<calcChain xmlns="http://schemas.openxmlformats.org/spreadsheetml/2006/main">
  <c r="C80" i="1"/>
  <c r="C79"/>
  <c r="C73" s="1"/>
  <c r="C74"/>
  <c r="C72" s="1"/>
  <c r="C70" s="1"/>
  <c r="C68" s="1"/>
  <c r="C65"/>
  <c r="C25" s="1"/>
  <c r="C52"/>
  <c r="C46" s="1"/>
  <c r="C51"/>
  <c r="C45" s="1"/>
  <c r="C37" l="1"/>
  <c r="C44"/>
  <c r="C42" s="1"/>
  <c r="C40" s="1"/>
  <c r="C43"/>
  <c r="C41" s="1"/>
  <c r="C39" s="1"/>
  <c r="C36"/>
  <c r="C71"/>
  <c r="C69" s="1"/>
  <c r="C67" s="1"/>
  <c r="C64"/>
  <c r="C63"/>
  <c r="C61" s="1"/>
  <c r="C59" s="1"/>
  <c r="C57" s="1"/>
  <c r="C34" l="1"/>
  <c r="C32" s="1"/>
  <c r="C30" s="1"/>
  <c r="C28" s="1"/>
  <c r="C22"/>
  <c r="C20" s="1"/>
  <c r="C18" s="1"/>
  <c r="C16" s="1"/>
  <c r="C14" s="1"/>
  <c r="C23"/>
  <c r="C21" s="1"/>
  <c r="C19" s="1"/>
  <c r="C17" s="1"/>
  <c r="C15" s="1"/>
  <c r="C35"/>
  <c r="C33" s="1"/>
  <c r="C31" s="1"/>
  <c r="C29" s="1"/>
  <c r="C24"/>
  <c r="C62"/>
  <c r="C60" s="1"/>
  <c r="C58" s="1"/>
  <c r="C56" s="1"/>
</calcChain>
</file>

<file path=xl/sharedStrings.xml><?xml version="1.0" encoding="utf-8"?>
<sst xmlns="http://schemas.openxmlformats.org/spreadsheetml/2006/main" count="149" uniqueCount="45">
  <si>
    <t xml:space="preserve">CONSILIUL JUDETEAN ARGES                                                                </t>
  </si>
  <si>
    <t xml:space="preserve">     I - Credite de angajament</t>
  </si>
  <si>
    <t xml:space="preserve">    II - Credite bugetare</t>
  </si>
  <si>
    <t xml:space="preserve"> INFLUENTE LA PROGRAMUL DE INVESTIŢII PUBLICE 
PE GRUPE DE INVESTITII SI SURSE DE FINANTARE
</t>
  </si>
  <si>
    <t>- mii lei -</t>
  </si>
  <si>
    <t>CAPITOL/</t>
  </si>
  <si>
    <t>I/II</t>
  </si>
  <si>
    <t>ANUL 2023</t>
  </si>
  <si>
    <t>GRUPA/</t>
  </si>
  <si>
    <t>SURSA</t>
  </si>
  <si>
    <t xml:space="preserve"> Total surse de finanţare</t>
  </si>
  <si>
    <t>I</t>
  </si>
  <si>
    <t>II</t>
  </si>
  <si>
    <t>10 Venituri proprii</t>
  </si>
  <si>
    <t xml:space="preserve">     din care</t>
  </si>
  <si>
    <t>71 Active nefinanciare</t>
  </si>
  <si>
    <t>71.01 Active fixe</t>
  </si>
  <si>
    <t>71.01.01.Constructii</t>
  </si>
  <si>
    <t>71.01.02.Masini, echipamente si mijloace de transport</t>
  </si>
  <si>
    <t xml:space="preserve">B. Obiective (proiecte) de investiţii noi </t>
  </si>
  <si>
    <t>TOTAL GENERAL</t>
  </si>
  <si>
    <t xml:space="preserve"> 1. Total surse de finanţare</t>
  </si>
  <si>
    <t xml:space="preserve">    din care:</t>
  </si>
  <si>
    <t>71.01. Active fixe</t>
  </si>
  <si>
    <t>CAPITOLUL 67.10 CULTURA,RECREERE SI RELIGIE</t>
  </si>
  <si>
    <t>din care</t>
  </si>
  <si>
    <t>Teatrul "Al. Davila" Pitesti</t>
  </si>
  <si>
    <t>Consolidare si reabilitare cladire Teatru "Al.Davila" Pitesti</t>
  </si>
  <si>
    <t xml:space="preserve">C. Alte cheltuieli de investiţii </t>
  </si>
  <si>
    <t>Orgă</t>
  </si>
  <si>
    <t>Chitară bass</t>
  </si>
  <si>
    <t>Chitară electrică</t>
  </si>
  <si>
    <t>Amplificator chitară electrică</t>
  </si>
  <si>
    <t>Trombon tenor</t>
  </si>
  <si>
    <t>Trompetă Bb I</t>
  </si>
  <si>
    <t>Trompetă Bb II</t>
  </si>
  <si>
    <t>Saxofon tenor Bb I</t>
  </si>
  <si>
    <t>Saxofon tenor Bb II</t>
  </si>
  <si>
    <t>Saxofon sopran Bb I</t>
  </si>
  <si>
    <t>Pian electric</t>
  </si>
  <si>
    <t>Tobă de scenă</t>
  </si>
  <si>
    <t>Set cinele tobă</t>
  </si>
  <si>
    <t>Protecție tobă pro</t>
  </si>
  <si>
    <t>Cărucior pupitre pro</t>
  </si>
  <si>
    <t xml:space="preserve">                                                                ANEXA nr. 3 la H.C.J nr.411/27.12.2023</t>
  </si>
</sst>
</file>

<file path=xl/styles.xml><?xml version="1.0" encoding="utf-8"?>
<styleSheet xmlns="http://schemas.openxmlformats.org/spreadsheetml/2006/main">
  <fonts count="13"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  <charset val="238"/>
    </font>
    <font>
      <b/>
      <i/>
      <sz val="10"/>
      <name val="Arial"/>
      <family val="2"/>
      <charset val="238"/>
    </font>
    <font>
      <i/>
      <sz val="10"/>
      <name val="Arial"/>
      <family val="2"/>
      <charset val="238"/>
    </font>
    <font>
      <sz val="11"/>
      <color rgb="FFFF0000"/>
      <name val="Times New Roman"/>
      <family val="1"/>
    </font>
    <font>
      <sz val="10"/>
      <color rgb="FFFF0000"/>
      <name val="Arial"/>
      <family val="2"/>
    </font>
    <font>
      <sz val="10"/>
      <color rgb="FFFF0000"/>
      <name val="Arial"/>
      <family val="2"/>
      <charset val="238"/>
    </font>
    <font>
      <sz val="12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13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8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31">
    <xf numFmtId="0" fontId="0" fillId="0" borderId="0" xfId="0"/>
    <xf numFmtId="0" fontId="0" fillId="0" borderId="0" xfId="0" applyFill="1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2" fillId="0" borderId="0" xfId="0" quotePrefix="1" applyNumberFormat="1" applyFont="1" applyBorder="1" applyAlignment="1">
      <alignment horizontal="center" vertic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3" xfId="0" applyBorder="1"/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4" xfId="0" applyBorder="1" applyAlignment="1">
      <alignment horizontal="center"/>
    </xf>
    <xf numFmtId="0" fontId="5" fillId="2" borderId="2" xfId="0" applyFont="1" applyFill="1" applyBorder="1" applyAlignment="1"/>
    <xf numFmtId="0" fontId="4" fillId="2" borderId="2" xfId="0" applyFont="1" applyFill="1" applyBorder="1" applyAlignment="1">
      <alignment horizontal="center"/>
    </xf>
    <xf numFmtId="4" fontId="6" fillId="2" borderId="5" xfId="0" applyNumberFormat="1" applyFont="1" applyFill="1" applyBorder="1" applyAlignment="1">
      <alignment horizontal="right"/>
    </xf>
    <xf numFmtId="4" fontId="0" fillId="0" borderId="0" xfId="0" applyNumberFormat="1"/>
    <xf numFmtId="0" fontId="4" fillId="2" borderId="4" xfId="0" applyFont="1" applyFill="1" applyBorder="1"/>
    <xf numFmtId="0" fontId="4" fillId="2" borderId="4" xfId="0" applyFont="1" applyFill="1" applyBorder="1" applyAlignment="1">
      <alignment horizontal="center"/>
    </xf>
    <xf numFmtId="0" fontId="7" fillId="0" borderId="2" xfId="0" applyFont="1" applyFill="1" applyBorder="1" applyAlignment="1"/>
    <xf numFmtId="0" fontId="3" fillId="0" borderId="2" xfId="0" applyFont="1" applyFill="1" applyBorder="1" applyAlignment="1">
      <alignment horizontal="center"/>
    </xf>
    <xf numFmtId="4" fontId="6" fillId="0" borderId="5" xfId="0" applyNumberFormat="1" applyFont="1" applyFill="1" applyBorder="1" applyAlignment="1">
      <alignment horizontal="right"/>
    </xf>
    <xf numFmtId="0" fontId="2" fillId="0" borderId="4" xfId="0" applyFont="1" applyFill="1" applyBorder="1" applyAlignment="1"/>
    <xf numFmtId="0" fontId="3" fillId="0" borderId="4" xfId="0" applyFont="1" applyFill="1" applyBorder="1" applyAlignment="1">
      <alignment horizontal="center"/>
    </xf>
    <xf numFmtId="0" fontId="8" fillId="0" borderId="2" xfId="0" applyFont="1" applyFill="1" applyBorder="1"/>
    <xf numFmtId="0" fontId="2" fillId="0" borderId="3" xfId="0" applyFont="1" applyFill="1" applyBorder="1" applyAlignment="1">
      <alignment horizontal="center"/>
    </xf>
    <xf numFmtId="4" fontId="2" fillId="0" borderId="5" xfId="0" applyNumberFormat="1" applyFont="1" applyFill="1" applyBorder="1" applyAlignment="1">
      <alignment horizontal="right"/>
    </xf>
    <xf numFmtId="4" fontId="2" fillId="0" borderId="0" xfId="0" applyNumberFormat="1" applyFont="1" applyFill="1" applyBorder="1" applyAlignment="1">
      <alignment horizontal="right"/>
    </xf>
    <xf numFmtId="4" fontId="2" fillId="0" borderId="0" xfId="0" applyNumberFormat="1" applyFont="1" applyBorder="1" applyAlignment="1">
      <alignment horizontal="right"/>
    </xf>
    <xf numFmtId="0" fontId="0" fillId="0" borderId="0" xfId="0" applyBorder="1"/>
    <xf numFmtId="0" fontId="8" fillId="0" borderId="4" xfId="0" applyFont="1" applyFill="1" applyBorder="1"/>
    <xf numFmtId="0" fontId="2" fillId="0" borderId="4" xfId="0" applyFont="1" applyFill="1" applyBorder="1" applyAlignment="1">
      <alignment horizontal="center"/>
    </xf>
    <xf numFmtId="0" fontId="8" fillId="0" borderId="2" xfId="0" applyFont="1" applyFill="1" applyBorder="1" applyAlignment="1">
      <alignment horizontal="left"/>
    </xf>
    <xf numFmtId="0" fontId="3" fillId="0" borderId="2" xfId="0" applyFont="1" applyFill="1" applyBorder="1"/>
    <xf numFmtId="4" fontId="3" fillId="3" borderId="5" xfId="0" applyNumberFormat="1" applyFont="1" applyFill="1" applyBorder="1" applyAlignment="1">
      <alignment horizontal="right"/>
    </xf>
    <xf numFmtId="0" fontId="0" fillId="0" borderId="6" xfId="0" applyBorder="1"/>
    <xf numFmtId="4" fontId="0" fillId="0" borderId="0" xfId="0" applyNumberFormat="1" applyBorder="1"/>
    <xf numFmtId="0" fontId="3" fillId="0" borderId="3" xfId="0" applyFont="1" applyFill="1" applyBorder="1"/>
    <xf numFmtId="0" fontId="2" fillId="3" borderId="2" xfId="0" applyFont="1" applyFill="1" applyBorder="1" applyAlignment="1"/>
    <xf numFmtId="0" fontId="2" fillId="3" borderId="2" xfId="0" applyFont="1" applyFill="1" applyBorder="1" applyAlignment="1">
      <alignment horizontal="center"/>
    </xf>
    <xf numFmtId="4" fontId="6" fillId="3" borderId="0" xfId="0" applyNumberFormat="1" applyFont="1" applyFill="1" applyBorder="1" applyAlignment="1">
      <alignment horizontal="right"/>
    </xf>
    <xf numFmtId="0" fontId="6" fillId="3" borderId="0" xfId="0" applyFont="1" applyFill="1" applyBorder="1"/>
    <xf numFmtId="0" fontId="6" fillId="3" borderId="0" xfId="0" applyFont="1" applyFill="1"/>
    <xf numFmtId="0" fontId="2" fillId="3" borderId="4" xfId="0" applyFont="1" applyFill="1" applyBorder="1"/>
    <xf numFmtId="0" fontId="2" fillId="3" borderId="4" xfId="0" applyFont="1" applyFill="1" applyBorder="1" applyAlignment="1">
      <alignment horizontal="center"/>
    </xf>
    <xf numFmtId="0" fontId="4" fillId="2" borderId="6" xfId="0" applyFont="1" applyFill="1" applyBorder="1" applyAlignment="1"/>
    <xf numFmtId="0" fontId="4" fillId="2" borderId="7" xfId="0" applyFont="1" applyFill="1" applyBorder="1" applyAlignment="1"/>
    <xf numFmtId="0" fontId="4" fillId="2" borderId="8" xfId="0" applyFont="1" applyFill="1" applyBorder="1" applyAlignment="1"/>
    <xf numFmtId="0" fontId="4" fillId="0" borderId="6" xfId="0" applyFont="1" applyFill="1" applyBorder="1" applyAlignment="1"/>
    <xf numFmtId="0" fontId="4" fillId="0" borderId="0" xfId="0" applyFont="1" applyFill="1" applyBorder="1" applyAlignment="1"/>
    <xf numFmtId="0" fontId="0" fillId="0" borderId="0" xfId="0" applyFill="1" applyBorder="1"/>
    <xf numFmtId="0" fontId="4" fillId="3" borderId="6" xfId="0" applyFont="1" applyFill="1" applyBorder="1" applyAlignment="1">
      <alignment horizontal="left"/>
    </xf>
    <xf numFmtId="0" fontId="4" fillId="3" borderId="7" xfId="0" applyFont="1" applyFill="1" applyBorder="1" applyAlignment="1">
      <alignment horizontal="left"/>
    </xf>
    <xf numFmtId="0" fontId="4" fillId="3" borderId="8" xfId="0" applyFont="1" applyFill="1" applyBorder="1" applyAlignment="1">
      <alignment horizontal="left"/>
    </xf>
    <xf numFmtId="0" fontId="4" fillId="3" borderId="0" xfId="0" applyFont="1" applyFill="1" applyBorder="1" applyAlignment="1">
      <alignment horizontal="left"/>
    </xf>
    <xf numFmtId="0" fontId="2" fillId="3" borderId="3" xfId="0" applyFont="1" applyFill="1" applyBorder="1"/>
    <xf numFmtId="0" fontId="2" fillId="3" borderId="3" xfId="0" applyFont="1" applyFill="1" applyBorder="1" applyAlignment="1">
      <alignment horizontal="center"/>
    </xf>
    <xf numFmtId="4" fontId="2" fillId="3" borderId="5" xfId="0" applyNumberFormat="1" applyFont="1" applyFill="1" applyBorder="1" applyAlignment="1">
      <alignment horizontal="right"/>
    </xf>
    <xf numFmtId="4" fontId="3" fillId="0" borderId="6" xfId="0" applyNumberFormat="1" applyFont="1" applyFill="1" applyBorder="1" applyAlignment="1">
      <alignment horizontal="right"/>
    </xf>
    <xf numFmtId="4" fontId="3" fillId="0" borderId="0" xfId="0" applyNumberFormat="1" applyFont="1" applyFill="1" applyBorder="1" applyAlignment="1">
      <alignment horizontal="right"/>
    </xf>
    <xf numFmtId="4" fontId="3" fillId="3" borderId="0" xfId="0" applyNumberFormat="1" applyFont="1" applyFill="1" applyBorder="1" applyAlignment="1">
      <alignment horizontal="right"/>
    </xf>
    <xf numFmtId="4" fontId="3" fillId="0" borderId="5" xfId="0" applyNumberFormat="1" applyFont="1" applyFill="1" applyBorder="1" applyAlignment="1">
      <alignment horizontal="right"/>
    </xf>
    <xf numFmtId="0" fontId="0" fillId="0" borderId="6" xfId="0" applyFill="1" applyBorder="1"/>
    <xf numFmtId="4" fontId="0" fillId="0" borderId="0" xfId="0" applyNumberFormat="1" applyFill="1" applyBorder="1"/>
    <xf numFmtId="0" fontId="3" fillId="0" borderId="4" xfId="0" applyFont="1" applyFill="1" applyBorder="1"/>
    <xf numFmtId="4" fontId="0" fillId="0" borderId="5" xfId="0" applyNumberFormat="1" applyFill="1" applyBorder="1" applyAlignment="1">
      <alignment horizontal="right"/>
    </xf>
    <xf numFmtId="0" fontId="0" fillId="3" borderId="0" xfId="0" applyFill="1"/>
    <xf numFmtId="0" fontId="7" fillId="0" borderId="3" xfId="0" applyFont="1" applyFill="1" applyBorder="1" applyAlignment="1"/>
    <xf numFmtId="0" fontId="0" fillId="0" borderId="2" xfId="0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4" fillId="0" borderId="2" xfId="0" applyFont="1" applyFill="1" applyBorder="1" applyAlignment="1">
      <alignment horizontal="center"/>
    </xf>
    <xf numFmtId="4" fontId="4" fillId="0" borderId="5" xfId="0" applyNumberFormat="1" applyFont="1" applyFill="1" applyBorder="1" applyAlignment="1">
      <alignment horizontal="right"/>
    </xf>
    <xf numFmtId="0" fontId="4" fillId="0" borderId="0" xfId="0" applyFont="1"/>
    <xf numFmtId="0" fontId="4" fillId="0" borderId="4" xfId="0" applyFont="1" applyFill="1" applyBorder="1"/>
    <xf numFmtId="0" fontId="4" fillId="0" borderId="4" xfId="0" applyFont="1" applyFill="1" applyBorder="1" applyAlignment="1">
      <alignment horizontal="center"/>
    </xf>
    <xf numFmtId="0" fontId="4" fillId="0" borderId="2" xfId="0" applyFont="1" applyFill="1" applyBorder="1" applyAlignment="1">
      <alignment wrapText="1"/>
    </xf>
    <xf numFmtId="0" fontId="4" fillId="0" borderId="3" xfId="0" applyFont="1" applyFill="1" applyBorder="1"/>
    <xf numFmtId="0" fontId="9" fillId="0" borderId="2" xfId="0" applyFont="1" applyFill="1" applyBorder="1" applyAlignment="1">
      <alignment wrapText="1"/>
    </xf>
    <xf numFmtId="0" fontId="10" fillId="0" borderId="3" xfId="0" applyFont="1" applyFill="1" applyBorder="1" applyAlignment="1">
      <alignment horizontal="center"/>
    </xf>
    <xf numFmtId="4" fontId="10" fillId="0" borderId="5" xfId="0" applyNumberFormat="1" applyFont="1" applyFill="1" applyBorder="1" applyAlignment="1">
      <alignment horizontal="right"/>
    </xf>
    <xf numFmtId="0" fontId="10" fillId="0" borderId="0" xfId="0" applyFont="1"/>
    <xf numFmtId="0" fontId="10" fillId="0" borderId="4" xfId="0" applyFont="1" applyFill="1" applyBorder="1"/>
    <xf numFmtId="0" fontId="10" fillId="0" borderId="4" xfId="0" applyFont="1" applyFill="1" applyBorder="1" applyAlignment="1">
      <alignment horizontal="center"/>
    </xf>
    <xf numFmtId="0" fontId="6" fillId="0" borderId="2" xfId="1" applyFont="1" applyBorder="1"/>
    <xf numFmtId="0" fontId="2" fillId="0" borderId="2" xfId="1" applyFont="1" applyBorder="1" applyAlignment="1">
      <alignment horizontal="center"/>
    </xf>
    <xf numFmtId="4" fontId="2" fillId="0" borderId="5" xfId="1" applyNumberFormat="1" applyFont="1" applyBorder="1"/>
    <xf numFmtId="0" fontId="11" fillId="0" borderId="0" xfId="1" applyFont="1" applyFill="1"/>
    <xf numFmtId="0" fontId="11" fillId="0" borderId="0" xfId="1" applyFont="1"/>
    <xf numFmtId="0" fontId="2" fillId="0" borderId="4" xfId="1" applyFont="1" applyBorder="1"/>
    <xf numFmtId="0" fontId="2" fillId="0" borderId="4" xfId="1" applyFont="1" applyBorder="1" applyAlignment="1">
      <alignment horizontal="center"/>
    </xf>
    <xf numFmtId="0" fontId="2" fillId="0" borderId="0" xfId="1" applyFont="1" applyFill="1"/>
    <xf numFmtId="0" fontId="2" fillId="0" borderId="0" xfId="1" applyFont="1"/>
    <xf numFmtId="0" fontId="2" fillId="3" borderId="3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/>
    </xf>
    <xf numFmtId="0" fontId="11" fillId="0" borderId="0" xfId="0" applyFont="1" applyFill="1"/>
    <xf numFmtId="0" fontId="11" fillId="3" borderId="0" xfId="0" applyFont="1" applyFill="1"/>
    <xf numFmtId="0" fontId="11" fillId="0" borderId="0" xfId="0" applyFont="1"/>
    <xf numFmtId="0" fontId="2" fillId="0" borderId="4" xfId="0" applyFont="1" applyFill="1" applyBorder="1"/>
    <xf numFmtId="0" fontId="2" fillId="0" borderId="0" xfId="0" applyFont="1" applyFill="1"/>
    <xf numFmtId="0" fontId="2" fillId="3" borderId="0" xfId="0" applyFont="1" applyFill="1"/>
    <xf numFmtId="0" fontId="2" fillId="0" borderId="0" xfId="0" applyFont="1"/>
    <xf numFmtId="0" fontId="12" fillId="3" borderId="2" xfId="0" applyFont="1" applyFill="1" applyBorder="1" applyAlignment="1">
      <alignment horizontal="left"/>
    </xf>
    <xf numFmtId="0" fontId="6" fillId="3" borderId="2" xfId="0" applyFont="1" applyFill="1" applyBorder="1" applyAlignment="1">
      <alignment horizontal="center"/>
    </xf>
    <xf numFmtId="4" fontId="6" fillId="3" borderId="5" xfId="0" applyNumberFormat="1" applyFont="1" applyFill="1" applyBorder="1" applyAlignment="1">
      <alignment horizontal="right"/>
    </xf>
    <xf numFmtId="0" fontId="6" fillId="3" borderId="4" xfId="0" applyFont="1" applyFill="1" applyBorder="1"/>
    <xf numFmtId="0" fontId="6" fillId="3" borderId="4" xfId="0" applyFont="1" applyFill="1" applyBorder="1" applyAlignment="1">
      <alignment horizontal="center"/>
    </xf>
    <xf numFmtId="0" fontId="8" fillId="0" borderId="3" xfId="0" applyFont="1" applyFill="1" applyBorder="1" applyAlignment="1">
      <alignment horizontal="left"/>
    </xf>
    <xf numFmtId="0" fontId="2" fillId="0" borderId="3" xfId="0" applyFont="1" applyFill="1" applyBorder="1" applyAlignment="1"/>
    <xf numFmtId="4" fontId="2" fillId="3" borderId="0" xfId="0" applyNumberFormat="1" applyFont="1" applyFill="1" applyBorder="1" applyAlignment="1">
      <alignment horizontal="right"/>
    </xf>
    <xf numFmtId="0" fontId="2" fillId="3" borderId="0" xfId="0" applyFont="1" applyFill="1" applyBorder="1"/>
    <xf numFmtId="0" fontId="4" fillId="0" borderId="3" xfId="0" applyFont="1" applyFill="1" applyBorder="1" applyAlignment="1">
      <alignment wrapText="1"/>
    </xf>
    <xf numFmtId="0" fontId="3" fillId="0" borderId="3" xfId="0" applyFont="1" applyBorder="1" applyAlignment="1">
      <alignment wrapText="1"/>
    </xf>
    <xf numFmtId="0" fontId="2" fillId="0" borderId="0" xfId="0" applyFont="1" applyFill="1" applyBorder="1"/>
    <xf numFmtId="0" fontId="2" fillId="0" borderId="0" xfId="0" applyFont="1" applyFill="1" applyBorder="1" applyAlignment="1">
      <alignment horizont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0" applyFont="1"/>
    <xf numFmtId="0" fontId="4" fillId="2" borderId="5" xfId="0" applyFont="1" applyFill="1" applyBorder="1" applyAlignment="1">
      <alignment horizontal="left" wrapText="1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/>
    <xf numFmtId="0" fontId="3" fillId="0" borderId="0" xfId="0" applyFont="1" applyAlignment="1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4" fillId="4" borderId="6" xfId="0" applyFont="1" applyFill="1" applyBorder="1" applyAlignment="1">
      <alignment horizontal="left"/>
    </xf>
    <xf numFmtId="0" fontId="4" fillId="4" borderId="7" xfId="0" applyFont="1" applyFill="1" applyBorder="1" applyAlignment="1">
      <alignment horizontal="left"/>
    </xf>
    <xf numFmtId="0" fontId="4" fillId="4" borderId="8" xfId="0" applyFont="1" applyFill="1" applyBorder="1" applyAlignment="1">
      <alignment horizontal="left"/>
    </xf>
    <xf numFmtId="0" fontId="0" fillId="0" borderId="0" xfId="0" applyAlignment="1">
      <alignment horizontal="center"/>
    </xf>
  </cellXfs>
  <cellStyles count="18">
    <cellStyle name="Normal" xfId="0" builtinId="0"/>
    <cellStyle name="Normal 2" xfId="1"/>
    <cellStyle name="Normal 2 2" xfId="2"/>
    <cellStyle name="Normal 3" xfId="3"/>
    <cellStyle name="Normal 3 2" xfId="4"/>
    <cellStyle name="Normal 3 2 2" xfId="5"/>
    <cellStyle name="Normal 3 2 2 2" xfId="6"/>
    <cellStyle name="Normal 4" xfId="7"/>
    <cellStyle name="Normal 5" xfId="8"/>
    <cellStyle name="Normal 5 2" xfId="9"/>
    <cellStyle name="Normal 5 4" xfId="10"/>
    <cellStyle name="Normal 5 4 4" xfId="11"/>
    <cellStyle name="Normal 5 4 4 2" xfId="12"/>
    <cellStyle name="Normal 5 4 4 2 2" xfId="13"/>
    <cellStyle name="Normal 5 4 5 2" xfId="14"/>
    <cellStyle name="Normal 7" xfId="15"/>
    <cellStyle name="Normal 7 2" xfId="16"/>
    <cellStyle name="Normal 7 2 2" xfId="1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A129"/>
  <sheetViews>
    <sheetView tabSelected="1" zoomScaleNormal="100" workbookViewId="0">
      <selection activeCell="P34" sqref="P34"/>
    </sheetView>
  </sheetViews>
  <sheetFormatPr defaultRowHeight="12.75"/>
  <cols>
    <col min="1" max="1" width="60" customWidth="1"/>
    <col min="2" max="2" width="6.85546875" style="3" customWidth="1"/>
    <col min="3" max="3" width="17" customWidth="1"/>
    <col min="4" max="4" width="0" style="1" hidden="1" customWidth="1"/>
    <col min="6" max="9" width="0" hidden="1" customWidth="1"/>
  </cols>
  <sheetData>
    <row r="1" spans="1:53">
      <c r="A1" s="130" t="s">
        <v>44</v>
      </c>
      <c r="B1" s="121"/>
      <c r="C1" s="121"/>
    </row>
    <row r="2" spans="1:53">
      <c r="A2" s="122" t="s">
        <v>0</v>
      </c>
      <c r="B2" s="121"/>
      <c r="C2" s="121"/>
    </row>
    <row r="3" spans="1:53">
      <c r="A3" s="2" t="s">
        <v>1</v>
      </c>
    </row>
    <row r="4" spans="1:53">
      <c r="A4" t="s">
        <v>2</v>
      </c>
    </row>
    <row r="7" spans="1:53" s="1" customFormat="1" ht="26.25" customHeight="1">
      <c r="A7" s="123" t="s">
        <v>3</v>
      </c>
      <c r="B7" s="123"/>
      <c r="C7" s="123"/>
      <c r="E7"/>
      <c r="F7"/>
      <c r="G7"/>
      <c r="H7"/>
      <c r="I7"/>
      <c r="J7"/>
      <c r="K7"/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</row>
    <row r="8" spans="1:53" s="1" customFormat="1" ht="15" customHeight="1">
      <c r="A8" s="4"/>
      <c r="B8" s="4"/>
      <c r="C8" s="4"/>
      <c r="E8"/>
      <c r="F8"/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</row>
    <row r="9" spans="1:53" s="1" customFormat="1" ht="16.5" customHeight="1">
      <c r="A9"/>
      <c r="B9" s="5"/>
      <c r="C9" s="6" t="s">
        <v>4</v>
      </c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</row>
    <row r="10" spans="1:53" s="1" customFormat="1">
      <c r="A10" s="7" t="s">
        <v>5</v>
      </c>
      <c r="B10" s="8" t="s">
        <v>6</v>
      </c>
      <c r="C10" s="124" t="s">
        <v>7</v>
      </c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</row>
    <row r="11" spans="1:53" s="1" customFormat="1">
      <c r="A11" s="9" t="s">
        <v>8</v>
      </c>
      <c r="B11" s="10"/>
      <c r="C11" s="125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</row>
    <row r="12" spans="1:53" s="1" customFormat="1">
      <c r="A12" s="9" t="s">
        <v>9</v>
      </c>
      <c r="B12" s="10"/>
      <c r="C12" s="126"/>
      <c r="E12"/>
      <c r="F12"/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</row>
    <row r="13" spans="1:53" s="1" customFormat="1">
      <c r="A13" s="11">
        <v>0</v>
      </c>
      <c r="B13" s="11">
        <v>1</v>
      </c>
      <c r="C13" s="12">
        <v>2</v>
      </c>
      <c r="E13"/>
      <c r="F13"/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</row>
    <row r="14" spans="1:53" s="1" customFormat="1" ht="15.75">
      <c r="A14" s="13" t="s">
        <v>10</v>
      </c>
      <c r="B14" s="14" t="s">
        <v>11</v>
      </c>
      <c r="C14" s="15">
        <f>C16</f>
        <v>12589.09</v>
      </c>
      <c r="E14"/>
      <c r="F14"/>
      <c r="G14"/>
      <c r="H14"/>
      <c r="I14"/>
      <c r="J14" s="16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</row>
    <row r="15" spans="1:53" s="1" customFormat="1">
      <c r="A15" s="17"/>
      <c r="B15" s="18" t="s">
        <v>12</v>
      </c>
      <c r="C15" s="15">
        <f>C17</f>
        <v>12589.09</v>
      </c>
      <c r="E15"/>
      <c r="F15"/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</row>
    <row r="16" spans="1:53" s="1" customFormat="1">
      <c r="A16" s="19" t="s">
        <v>13</v>
      </c>
      <c r="B16" s="20" t="s">
        <v>11</v>
      </c>
      <c r="C16" s="21">
        <f>C18</f>
        <v>12589.09</v>
      </c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</row>
    <row r="17" spans="1:53" s="1" customFormat="1">
      <c r="A17" s="22" t="s">
        <v>14</v>
      </c>
      <c r="B17" s="23" t="s">
        <v>12</v>
      </c>
      <c r="C17" s="21">
        <f>C19</f>
        <v>12589.09</v>
      </c>
      <c r="E17"/>
      <c r="F17"/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</row>
    <row r="18" spans="1:53">
      <c r="A18" s="24" t="s">
        <v>15</v>
      </c>
      <c r="B18" s="25" t="s">
        <v>11</v>
      </c>
      <c r="C18" s="26">
        <f t="shared" ref="C18:C19" si="0">C20</f>
        <v>12589.09</v>
      </c>
      <c r="D18" s="27"/>
      <c r="E18" s="28"/>
      <c r="F18" s="28"/>
      <c r="G18" s="28"/>
      <c r="H18" s="28"/>
      <c r="I18" s="28"/>
      <c r="J18" s="29"/>
      <c r="K18" s="29"/>
    </row>
    <row r="19" spans="1:53">
      <c r="A19" s="30"/>
      <c r="B19" s="31" t="s">
        <v>12</v>
      </c>
      <c r="C19" s="26">
        <f t="shared" si="0"/>
        <v>12589.09</v>
      </c>
      <c r="D19" s="27"/>
      <c r="E19" s="28"/>
      <c r="F19" s="28"/>
      <c r="G19" s="28"/>
      <c r="H19" s="28"/>
      <c r="I19" s="28"/>
      <c r="J19" s="29"/>
      <c r="K19" s="29"/>
    </row>
    <row r="20" spans="1:53">
      <c r="A20" s="32" t="s">
        <v>16</v>
      </c>
      <c r="B20" s="20" t="s">
        <v>11</v>
      </c>
      <c r="C20" s="26">
        <f>C22+C24</f>
        <v>12589.09</v>
      </c>
    </row>
    <row r="21" spans="1:53">
      <c r="A21" s="22"/>
      <c r="B21" s="23" t="s">
        <v>12</v>
      </c>
      <c r="C21" s="26">
        <f>C23+C25</f>
        <v>12589.09</v>
      </c>
    </row>
    <row r="22" spans="1:53">
      <c r="A22" s="33" t="s">
        <v>17</v>
      </c>
      <c r="B22" s="20" t="s">
        <v>11</v>
      </c>
      <c r="C22" s="34">
        <f>C36</f>
        <v>12398.09</v>
      </c>
      <c r="D22" s="35"/>
      <c r="E22" s="36"/>
      <c r="F22" s="29"/>
      <c r="G22" s="29"/>
      <c r="H22" s="29"/>
      <c r="I22" s="29"/>
      <c r="J22" s="36"/>
    </row>
    <row r="23" spans="1:53">
      <c r="A23" s="37"/>
      <c r="B23" s="23" t="s">
        <v>12</v>
      </c>
      <c r="C23" s="34">
        <f>C37</f>
        <v>12398.09</v>
      </c>
      <c r="D23" s="35"/>
      <c r="E23" s="36"/>
      <c r="F23" s="29"/>
      <c r="G23" s="29"/>
      <c r="H23" s="29"/>
      <c r="I23" s="29"/>
      <c r="J23" s="36"/>
    </row>
    <row r="24" spans="1:53" s="42" customFormat="1">
      <c r="A24" s="38" t="s">
        <v>18</v>
      </c>
      <c r="B24" s="39" t="s">
        <v>11</v>
      </c>
      <c r="C24" s="26">
        <f>C64</f>
        <v>191</v>
      </c>
      <c r="D24" s="40"/>
      <c r="E24" s="40"/>
      <c r="F24" s="40"/>
      <c r="G24" s="40"/>
      <c r="H24" s="40"/>
      <c r="I24" s="40"/>
      <c r="J24" s="41"/>
    </row>
    <row r="25" spans="1:53" s="42" customFormat="1">
      <c r="A25" s="43"/>
      <c r="B25" s="44" t="s">
        <v>12</v>
      </c>
      <c r="C25" s="26">
        <f>C65</f>
        <v>191</v>
      </c>
      <c r="D25" s="40"/>
      <c r="E25" s="40"/>
      <c r="F25" s="40"/>
      <c r="G25" s="40"/>
      <c r="H25" s="40"/>
      <c r="I25" s="40"/>
      <c r="J25" s="41"/>
    </row>
    <row r="26" spans="1:53">
      <c r="A26" s="45" t="s">
        <v>19</v>
      </c>
      <c r="B26" s="46"/>
      <c r="C26" s="47"/>
      <c r="D26" s="48"/>
      <c r="E26" s="49"/>
      <c r="F26" s="49"/>
      <c r="G26" s="49"/>
      <c r="H26" s="49"/>
      <c r="I26" s="49"/>
      <c r="J26" s="50"/>
      <c r="K26" s="50"/>
      <c r="L26" s="29"/>
      <c r="M26" s="29"/>
    </row>
    <row r="27" spans="1:53">
      <c r="A27" s="51" t="s">
        <v>20</v>
      </c>
      <c r="B27" s="52"/>
      <c r="C27" s="53"/>
      <c r="D27" s="51"/>
      <c r="E27" s="54"/>
      <c r="F27" s="54"/>
      <c r="G27" s="54"/>
      <c r="H27" s="54"/>
      <c r="I27" s="54"/>
      <c r="J27" s="50"/>
      <c r="K27" s="29"/>
      <c r="L27" s="29"/>
      <c r="M27" s="29"/>
    </row>
    <row r="28" spans="1:53">
      <c r="A28" s="55" t="s">
        <v>21</v>
      </c>
      <c r="B28" s="56" t="s">
        <v>11</v>
      </c>
      <c r="C28" s="57">
        <f t="shared" ref="C28:C35" si="1">C30</f>
        <v>12398.09</v>
      </c>
      <c r="D28" s="58"/>
      <c r="E28" s="59"/>
      <c r="F28" s="59"/>
      <c r="G28" s="59"/>
      <c r="H28" s="59"/>
      <c r="I28" s="60"/>
      <c r="J28" s="36"/>
      <c r="K28" s="29"/>
      <c r="L28" s="29"/>
      <c r="M28" s="29"/>
    </row>
    <row r="29" spans="1:53">
      <c r="A29" s="55"/>
      <c r="B29" s="56" t="s">
        <v>12</v>
      </c>
      <c r="C29" s="57">
        <f t="shared" si="1"/>
        <v>12398.09</v>
      </c>
      <c r="D29" s="58"/>
      <c r="E29" s="59"/>
      <c r="F29" s="59"/>
      <c r="G29" s="59"/>
      <c r="H29" s="59"/>
      <c r="I29" s="60"/>
      <c r="J29" s="36"/>
      <c r="K29" s="29"/>
      <c r="L29" s="29"/>
      <c r="M29" s="29"/>
    </row>
    <row r="30" spans="1:53" s="1" customFormat="1">
      <c r="A30" s="19" t="s">
        <v>13</v>
      </c>
      <c r="B30" s="20" t="s">
        <v>11</v>
      </c>
      <c r="C30" s="61">
        <f t="shared" si="1"/>
        <v>12398.09</v>
      </c>
      <c r="D30" s="62"/>
      <c r="E30" s="63"/>
      <c r="F30" s="63"/>
      <c r="G30" s="63"/>
      <c r="H30" s="63"/>
      <c r="I30" s="63"/>
      <c r="J30" s="63"/>
    </row>
    <row r="31" spans="1:53" s="1" customFormat="1">
      <c r="A31" s="64" t="s">
        <v>22</v>
      </c>
      <c r="B31" s="23" t="s">
        <v>12</v>
      </c>
      <c r="C31" s="61">
        <f t="shared" si="1"/>
        <v>12398.09</v>
      </c>
      <c r="D31" s="62"/>
      <c r="E31" s="63"/>
      <c r="F31" s="63"/>
      <c r="G31" s="63"/>
      <c r="H31" s="63"/>
      <c r="I31" s="63"/>
      <c r="J31" s="63"/>
    </row>
    <row r="32" spans="1:53">
      <c r="A32" s="24" t="s">
        <v>15</v>
      </c>
      <c r="B32" s="25" t="s">
        <v>11</v>
      </c>
      <c r="C32" s="34">
        <f t="shared" si="1"/>
        <v>12398.09</v>
      </c>
      <c r="D32" s="35"/>
      <c r="E32" s="36"/>
      <c r="F32" s="29"/>
      <c r="G32" s="29"/>
      <c r="H32" s="29"/>
      <c r="I32" s="29"/>
      <c r="J32" s="36"/>
    </row>
    <row r="33" spans="1:10">
      <c r="A33" s="30"/>
      <c r="B33" s="31" t="s">
        <v>12</v>
      </c>
      <c r="C33" s="34">
        <f t="shared" si="1"/>
        <v>12398.09</v>
      </c>
      <c r="D33" s="35"/>
      <c r="E33" s="36"/>
      <c r="F33" s="29"/>
      <c r="G33" s="29"/>
      <c r="H33" s="29"/>
      <c r="I33" s="29"/>
      <c r="J33" s="36"/>
    </row>
    <row r="34" spans="1:10">
      <c r="A34" s="37" t="s">
        <v>23</v>
      </c>
      <c r="B34" s="20" t="s">
        <v>11</v>
      </c>
      <c r="C34" s="34">
        <f t="shared" si="1"/>
        <v>12398.09</v>
      </c>
      <c r="D34" s="35"/>
      <c r="E34" s="36"/>
      <c r="F34" s="29"/>
      <c r="G34" s="29"/>
      <c r="H34" s="29"/>
      <c r="I34" s="29"/>
      <c r="J34" s="36"/>
    </row>
    <row r="35" spans="1:10">
      <c r="A35" s="37"/>
      <c r="B35" s="23" t="s">
        <v>12</v>
      </c>
      <c r="C35" s="34">
        <f t="shared" si="1"/>
        <v>12398.09</v>
      </c>
      <c r="D35" s="35"/>
      <c r="E35" s="36"/>
      <c r="F35" s="29"/>
      <c r="G35" s="29"/>
      <c r="H35" s="29"/>
      <c r="I35" s="29"/>
      <c r="J35" s="36"/>
    </row>
    <row r="36" spans="1:10">
      <c r="A36" s="33" t="s">
        <v>17</v>
      </c>
      <c r="B36" s="20" t="s">
        <v>11</v>
      </c>
      <c r="C36" s="34">
        <f>C45</f>
        <v>12398.09</v>
      </c>
      <c r="D36" s="35"/>
      <c r="E36" s="36"/>
      <c r="F36" s="29"/>
      <c r="G36" s="29"/>
      <c r="H36" s="29"/>
      <c r="I36" s="29"/>
      <c r="J36" s="36"/>
    </row>
    <row r="37" spans="1:10">
      <c r="A37" s="37"/>
      <c r="B37" s="23" t="s">
        <v>12</v>
      </c>
      <c r="C37" s="34">
        <f>C46</f>
        <v>12398.09</v>
      </c>
      <c r="D37" s="35"/>
      <c r="E37" s="36"/>
      <c r="F37" s="29"/>
      <c r="G37" s="29"/>
      <c r="H37" s="29"/>
      <c r="I37" s="29"/>
      <c r="J37" s="36"/>
    </row>
    <row r="38" spans="1:10" s="1" customFormat="1">
      <c r="A38" s="118" t="s">
        <v>24</v>
      </c>
      <c r="B38" s="118"/>
      <c r="C38" s="118"/>
    </row>
    <row r="39" spans="1:10" s="1" customFormat="1">
      <c r="A39" s="33" t="s">
        <v>20</v>
      </c>
      <c r="B39" s="20" t="s">
        <v>11</v>
      </c>
      <c r="C39" s="65">
        <f t="shared" ref="C39:C44" si="2">C41</f>
        <v>12398.09</v>
      </c>
      <c r="E39" s="66"/>
    </row>
    <row r="40" spans="1:10" s="1" customFormat="1">
      <c r="A40" s="64" t="s">
        <v>25</v>
      </c>
      <c r="B40" s="23" t="s">
        <v>12</v>
      </c>
      <c r="C40" s="65">
        <f t="shared" si="2"/>
        <v>12398.09</v>
      </c>
      <c r="E40" s="66"/>
    </row>
    <row r="41" spans="1:10" s="1" customFormat="1">
      <c r="A41" s="67" t="s">
        <v>13</v>
      </c>
      <c r="B41" s="68" t="s">
        <v>11</v>
      </c>
      <c r="C41" s="21">
        <f t="shared" si="2"/>
        <v>12398.09</v>
      </c>
      <c r="E41" s="66"/>
    </row>
    <row r="42" spans="1:10" s="1" customFormat="1">
      <c r="A42" s="22" t="s">
        <v>14</v>
      </c>
      <c r="B42" s="69" t="s">
        <v>12</v>
      </c>
      <c r="C42" s="21">
        <f t="shared" si="2"/>
        <v>12398.09</v>
      </c>
    </row>
    <row r="43" spans="1:10" s="1" customFormat="1">
      <c r="A43" s="24" t="s">
        <v>15</v>
      </c>
      <c r="B43" s="70" t="s">
        <v>11</v>
      </c>
      <c r="C43" s="65">
        <f t="shared" si="2"/>
        <v>12398.09</v>
      </c>
    </row>
    <row r="44" spans="1:10" s="1" customFormat="1">
      <c r="A44" s="30"/>
      <c r="B44" s="69" t="s">
        <v>12</v>
      </c>
      <c r="C44" s="65">
        <f t="shared" si="2"/>
        <v>12398.09</v>
      </c>
    </row>
    <row r="45" spans="1:10" s="73" customFormat="1">
      <c r="A45" s="33" t="s">
        <v>17</v>
      </c>
      <c r="B45" s="71" t="s">
        <v>11</v>
      </c>
      <c r="C45" s="72">
        <f>C51</f>
        <v>12398.09</v>
      </c>
    </row>
    <row r="46" spans="1:10" s="73" customFormat="1">
      <c r="A46" s="74"/>
      <c r="B46" s="75" t="s">
        <v>12</v>
      </c>
      <c r="C46" s="72">
        <f>C52</f>
        <v>12398.09</v>
      </c>
    </row>
    <row r="47" spans="1:10" s="73" customFormat="1" hidden="1">
      <c r="A47" s="76"/>
      <c r="B47" s="71"/>
      <c r="C47" s="72"/>
    </row>
    <row r="48" spans="1:10" s="73" customFormat="1" hidden="1">
      <c r="A48" s="77"/>
      <c r="B48" s="75"/>
      <c r="C48" s="72"/>
    </row>
    <row r="49" spans="1:10" s="81" customFormat="1" ht="15" hidden="1">
      <c r="A49" s="78"/>
      <c r="B49" s="79"/>
      <c r="C49" s="80"/>
    </row>
    <row r="50" spans="1:10" s="81" customFormat="1" hidden="1">
      <c r="A50" s="82"/>
      <c r="B50" s="83"/>
      <c r="C50" s="80"/>
    </row>
    <row r="51" spans="1:10" s="88" customFormat="1">
      <c r="A51" s="84" t="s">
        <v>26</v>
      </c>
      <c r="B51" s="85" t="s">
        <v>11</v>
      </c>
      <c r="C51" s="86">
        <f t="shared" ref="C51:C52" si="3">C53</f>
        <v>12398.09</v>
      </c>
      <c r="D51" s="87"/>
    </row>
    <row r="52" spans="1:10" s="92" customFormat="1">
      <c r="A52" s="89"/>
      <c r="B52" s="90" t="s">
        <v>12</v>
      </c>
      <c r="C52" s="86">
        <f t="shared" si="3"/>
        <v>12398.09</v>
      </c>
      <c r="D52" s="91"/>
    </row>
    <row r="53" spans="1:10" s="97" customFormat="1">
      <c r="A53" s="93" t="s">
        <v>27</v>
      </c>
      <c r="B53" s="94" t="s">
        <v>11</v>
      </c>
      <c r="C53" s="26">
        <v>12398.09</v>
      </c>
      <c r="D53" s="95"/>
      <c r="E53" s="96"/>
    </row>
    <row r="54" spans="1:10" s="101" customFormat="1">
      <c r="A54" s="98"/>
      <c r="B54" s="31" t="s">
        <v>12</v>
      </c>
      <c r="C54" s="26">
        <v>12398.09</v>
      </c>
      <c r="D54" s="99"/>
      <c r="E54" s="100"/>
    </row>
    <row r="55" spans="1:10">
      <c r="A55" s="127" t="s">
        <v>28</v>
      </c>
      <c r="B55" s="128"/>
      <c r="C55" s="129"/>
    </row>
    <row r="56" spans="1:10" ht="15">
      <c r="A56" s="102" t="s">
        <v>10</v>
      </c>
      <c r="B56" s="103" t="s">
        <v>11</v>
      </c>
      <c r="C56" s="104">
        <f>C58</f>
        <v>191</v>
      </c>
    </row>
    <row r="57" spans="1:10">
      <c r="A57" s="105"/>
      <c r="B57" s="106" t="s">
        <v>12</v>
      </c>
      <c r="C57" s="104">
        <f>C59</f>
        <v>191</v>
      </c>
    </row>
    <row r="58" spans="1:10" s="1" customFormat="1">
      <c r="A58" s="67" t="s">
        <v>13</v>
      </c>
      <c r="B58" s="20" t="s">
        <v>11</v>
      </c>
      <c r="C58" s="65">
        <f t="shared" ref="C58:C63" si="4">C60</f>
        <v>191</v>
      </c>
    </row>
    <row r="59" spans="1:10" s="1" customFormat="1">
      <c r="A59" s="22" t="s">
        <v>14</v>
      </c>
      <c r="B59" s="23" t="s">
        <v>12</v>
      </c>
      <c r="C59" s="65">
        <f t="shared" si="4"/>
        <v>191</v>
      </c>
    </row>
    <row r="60" spans="1:10" s="1" customFormat="1">
      <c r="A60" s="24" t="s">
        <v>15</v>
      </c>
      <c r="B60" s="70" t="s">
        <v>11</v>
      </c>
      <c r="C60" s="65">
        <f t="shared" si="4"/>
        <v>191</v>
      </c>
    </row>
    <row r="61" spans="1:10" s="1" customFormat="1">
      <c r="A61" s="30"/>
      <c r="B61" s="69" t="s">
        <v>12</v>
      </c>
      <c r="C61" s="65">
        <f t="shared" si="4"/>
        <v>191</v>
      </c>
    </row>
    <row r="62" spans="1:10" s="1" customFormat="1">
      <c r="A62" s="107" t="s">
        <v>16</v>
      </c>
      <c r="B62" s="20" t="s">
        <v>11</v>
      </c>
      <c r="C62" s="65">
        <f t="shared" si="4"/>
        <v>191</v>
      </c>
    </row>
    <row r="63" spans="1:10" s="1" customFormat="1">
      <c r="A63" s="108"/>
      <c r="B63" s="23" t="s">
        <v>12</v>
      </c>
      <c r="C63" s="65">
        <f t="shared" si="4"/>
        <v>191</v>
      </c>
    </row>
    <row r="64" spans="1:10" s="100" customFormat="1">
      <c r="A64" s="38" t="s">
        <v>18</v>
      </c>
      <c r="B64" s="39" t="s">
        <v>11</v>
      </c>
      <c r="C64" s="26">
        <f>C73</f>
        <v>191</v>
      </c>
      <c r="D64" s="109"/>
      <c r="E64" s="109"/>
      <c r="F64" s="109"/>
      <c r="G64" s="109"/>
      <c r="H64" s="109"/>
      <c r="I64" s="109"/>
      <c r="J64" s="110"/>
    </row>
    <row r="65" spans="1:10" s="100" customFormat="1">
      <c r="A65" s="43"/>
      <c r="B65" s="44" t="s">
        <v>12</v>
      </c>
      <c r="C65" s="26">
        <f>C74</f>
        <v>191</v>
      </c>
      <c r="D65" s="109"/>
      <c r="E65" s="109"/>
      <c r="F65" s="109"/>
      <c r="G65" s="109"/>
      <c r="H65" s="109"/>
      <c r="I65" s="109"/>
      <c r="J65" s="110"/>
    </row>
    <row r="66" spans="1:10" s="1" customFormat="1">
      <c r="A66" s="118" t="s">
        <v>24</v>
      </c>
      <c r="B66" s="118"/>
      <c r="C66" s="118"/>
    </row>
    <row r="67" spans="1:10" s="1" customFormat="1">
      <c r="A67" s="33" t="s">
        <v>20</v>
      </c>
      <c r="B67" s="20" t="s">
        <v>11</v>
      </c>
      <c r="C67" s="65">
        <f t="shared" ref="C67:C72" si="5">C69</f>
        <v>191</v>
      </c>
      <c r="E67" s="66"/>
    </row>
    <row r="68" spans="1:10" s="1" customFormat="1">
      <c r="A68" s="64" t="s">
        <v>25</v>
      </c>
      <c r="B68" s="23" t="s">
        <v>12</v>
      </c>
      <c r="C68" s="65">
        <f t="shared" si="5"/>
        <v>191</v>
      </c>
      <c r="E68" s="66"/>
    </row>
    <row r="69" spans="1:10" s="1" customFormat="1">
      <c r="A69" s="67" t="s">
        <v>13</v>
      </c>
      <c r="B69" s="68" t="s">
        <v>11</v>
      </c>
      <c r="C69" s="21">
        <f t="shared" si="5"/>
        <v>191</v>
      </c>
      <c r="E69" s="66"/>
    </row>
    <row r="70" spans="1:10" s="1" customFormat="1">
      <c r="A70" s="22" t="s">
        <v>14</v>
      </c>
      <c r="B70" s="69" t="s">
        <v>12</v>
      </c>
      <c r="C70" s="21">
        <f t="shared" si="5"/>
        <v>191</v>
      </c>
    </row>
    <row r="71" spans="1:10" s="1" customFormat="1">
      <c r="A71" s="24" t="s">
        <v>15</v>
      </c>
      <c r="B71" s="70" t="s">
        <v>11</v>
      </c>
      <c r="C71" s="65">
        <f t="shared" si="5"/>
        <v>191</v>
      </c>
    </row>
    <row r="72" spans="1:10" s="1" customFormat="1">
      <c r="A72" s="30"/>
      <c r="B72" s="69" t="s">
        <v>12</v>
      </c>
      <c r="C72" s="65">
        <f t="shared" si="5"/>
        <v>191</v>
      </c>
    </row>
    <row r="73" spans="1:10" s="73" customFormat="1">
      <c r="A73" s="111" t="s">
        <v>18</v>
      </c>
      <c r="B73" s="71" t="s">
        <v>11</v>
      </c>
      <c r="C73" s="72">
        <f>C79</f>
        <v>191</v>
      </c>
    </row>
    <row r="74" spans="1:10" s="73" customFormat="1">
      <c r="A74" s="74"/>
      <c r="B74" s="75" t="s">
        <v>12</v>
      </c>
      <c r="C74" s="72">
        <f>C80</f>
        <v>191</v>
      </c>
    </row>
    <row r="75" spans="1:10" s="73" customFormat="1" hidden="1">
      <c r="A75" s="76"/>
      <c r="B75" s="71"/>
      <c r="C75" s="72"/>
    </row>
    <row r="76" spans="1:10" s="73" customFormat="1" hidden="1">
      <c r="A76" s="77"/>
      <c r="B76" s="75"/>
      <c r="C76" s="72"/>
    </row>
    <row r="77" spans="1:10" s="81" customFormat="1" ht="15" hidden="1">
      <c r="A77" s="78"/>
      <c r="B77" s="79"/>
      <c r="C77" s="80"/>
    </row>
    <row r="78" spans="1:10" s="81" customFormat="1" hidden="1">
      <c r="A78" s="82"/>
      <c r="B78" s="83"/>
      <c r="C78" s="80"/>
    </row>
    <row r="79" spans="1:10" s="88" customFormat="1">
      <c r="A79" s="84" t="s">
        <v>26</v>
      </c>
      <c r="B79" s="85" t="s">
        <v>11</v>
      </c>
      <c r="C79" s="86">
        <f>C81+C83+C85+C87+C89+C91+C93+C95+C97+C99+C101+C103+C105+C107+C109</f>
        <v>191</v>
      </c>
      <c r="D79" s="87"/>
    </row>
    <row r="80" spans="1:10" s="92" customFormat="1">
      <c r="A80" s="89"/>
      <c r="B80" s="90" t="s">
        <v>12</v>
      </c>
      <c r="C80" s="86">
        <f>C82+C84+C86+C88+C90+C92+C94+C96+C98+C100+C102+C104+C106+C108+C110</f>
        <v>191</v>
      </c>
      <c r="D80" s="91"/>
    </row>
    <row r="81" spans="1:5" s="97" customFormat="1">
      <c r="A81" s="112" t="s">
        <v>29</v>
      </c>
      <c r="B81" s="94" t="s">
        <v>11</v>
      </c>
      <c r="C81" s="26">
        <v>17</v>
      </c>
      <c r="D81" s="95"/>
      <c r="E81" s="96"/>
    </row>
    <row r="82" spans="1:5" s="101" customFormat="1">
      <c r="A82" s="98"/>
      <c r="B82" s="31" t="s">
        <v>12</v>
      </c>
      <c r="C82" s="26">
        <v>17</v>
      </c>
      <c r="D82" s="99"/>
      <c r="E82" s="100"/>
    </row>
    <row r="83" spans="1:5" s="97" customFormat="1">
      <c r="A83" s="112" t="s">
        <v>30</v>
      </c>
      <c r="B83" s="94" t="s">
        <v>11</v>
      </c>
      <c r="C83" s="26">
        <v>14</v>
      </c>
      <c r="D83" s="95"/>
      <c r="E83" s="96"/>
    </row>
    <row r="84" spans="1:5" s="101" customFormat="1">
      <c r="A84" s="98"/>
      <c r="B84" s="31" t="s">
        <v>12</v>
      </c>
      <c r="C84" s="26">
        <v>14</v>
      </c>
      <c r="D84" s="99"/>
      <c r="E84" s="100"/>
    </row>
    <row r="85" spans="1:5" s="97" customFormat="1">
      <c r="A85" s="112" t="s">
        <v>31</v>
      </c>
      <c r="B85" s="94" t="s">
        <v>11</v>
      </c>
      <c r="C85" s="26">
        <v>21</v>
      </c>
      <c r="D85" s="95"/>
      <c r="E85" s="96"/>
    </row>
    <row r="86" spans="1:5" s="101" customFormat="1">
      <c r="A86" s="98"/>
      <c r="B86" s="31" t="s">
        <v>12</v>
      </c>
      <c r="C86" s="26">
        <v>21</v>
      </c>
      <c r="D86" s="99"/>
      <c r="E86" s="100"/>
    </row>
    <row r="87" spans="1:5" s="97" customFormat="1">
      <c r="A87" s="112" t="s">
        <v>32</v>
      </c>
      <c r="B87" s="94" t="s">
        <v>11</v>
      </c>
      <c r="C87" s="26">
        <v>10</v>
      </c>
      <c r="D87" s="95"/>
      <c r="E87" s="96"/>
    </row>
    <row r="88" spans="1:5" s="101" customFormat="1">
      <c r="A88" s="98"/>
      <c r="B88" s="31" t="s">
        <v>12</v>
      </c>
      <c r="C88" s="26">
        <v>10</v>
      </c>
      <c r="D88" s="99"/>
      <c r="E88" s="100"/>
    </row>
    <row r="89" spans="1:5" s="97" customFormat="1">
      <c r="A89" s="112" t="s">
        <v>33</v>
      </c>
      <c r="B89" s="94" t="s">
        <v>11</v>
      </c>
      <c r="C89" s="26">
        <v>29</v>
      </c>
      <c r="D89" s="95"/>
      <c r="E89" s="96"/>
    </row>
    <row r="90" spans="1:5" s="101" customFormat="1">
      <c r="A90" s="98"/>
      <c r="B90" s="31" t="s">
        <v>12</v>
      </c>
      <c r="C90" s="26">
        <v>29</v>
      </c>
      <c r="D90" s="99"/>
      <c r="E90" s="100"/>
    </row>
    <row r="91" spans="1:5" s="97" customFormat="1">
      <c r="A91" s="112" t="s">
        <v>34</v>
      </c>
      <c r="B91" s="94" t="s">
        <v>11</v>
      </c>
      <c r="C91" s="26">
        <v>17</v>
      </c>
      <c r="D91" s="95"/>
      <c r="E91" s="96"/>
    </row>
    <row r="92" spans="1:5" s="101" customFormat="1">
      <c r="A92" s="98"/>
      <c r="B92" s="31" t="s">
        <v>12</v>
      </c>
      <c r="C92" s="26">
        <v>17</v>
      </c>
      <c r="D92" s="99"/>
      <c r="E92" s="100"/>
    </row>
    <row r="93" spans="1:5" s="97" customFormat="1">
      <c r="A93" s="112" t="s">
        <v>35</v>
      </c>
      <c r="B93" s="94" t="s">
        <v>11</v>
      </c>
      <c r="C93" s="26">
        <v>10</v>
      </c>
      <c r="D93" s="95"/>
      <c r="E93" s="96"/>
    </row>
    <row r="94" spans="1:5" s="101" customFormat="1">
      <c r="A94" s="98"/>
      <c r="B94" s="31" t="s">
        <v>12</v>
      </c>
      <c r="C94" s="26">
        <v>10</v>
      </c>
      <c r="D94" s="99"/>
      <c r="E94" s="100"/>
    </row>
    <row r="95" spans="1:5" s="97" customFormat="1">
      <c r="A95" s="112" t="s">
        <v>36</v>
      </c>
      <c r="B95" s="94" t="s">
        <v>11</v>
      </c>
      <c r="C95" s="26">
        <v>20</v>
      </c>
      <c r="D95" s="95"/>
      <c r="E95" s="96"/>
    </row>
    <row r="96" spans="1:5" s="101" customFormat="1">
      <c r="A96" s="98"/>
      <c r="B96" s="31" t="s">
        <v>12</v>
      </c>
      <c r="C96" s="26">
        <v>20</v>
      </c>
      <c r="D96" s="99"/>
      <c r="E96" s="100"/>
    </row>
    <row r="97" spans="1:5" s="97" customFormat="1">
      <c r="A97" s="112" t="s">
        <v>37</v>
      </c>
      <c r="B97" s="94" t="s">
        <v>11</v>
      </c>
      <c r="C97" s="26">
        <v>12</v>
      </c>
      <c r="D97" s="95"/>
      <c r="E97" s="96"/>
    </row>
    <row r="98" spans="1:5" s="101" customFormat="1">
      <c r="A98" s="98"/>
      <c r="B98" s="31" t="s">
        <v>12</v>
      </c>
      <c r="C98" s="26">
        <v>12</v>
      </c>
      <c r="D98" s="99"/>
      <c r="E98" s="100"/>
    </row>
    <row r="99" spans="1:5" s="97" customFormat="1">
      <c r="A99" s="112" t="s">
        <v>38</v>
      </c>
      <c r="B99" s="94" t="s">
        <v>11</v>
      </c>
      <c r="C99" s="26">
        <v>11</v>
      </c>
      <c r="D99" s="95"/>
      <c r="E99" s="96"/>
    </row>
    <row r="100" spans="1:5" s="101" customFormat="1">
      <c r="A100" s="98"/>
      <c r="B100" s="31" t="s">
        <v>12</v>
      </c>
      <c r="C100" s="26">
        <v>11</v>
      </c>
      <c r="D100" s="99"/>
      <c r="E100" s="100"/>
    </row>
    <row r="101" spans="1:5" s="97" customFormat="1">
      <c r="A101" s="112" t="s">
        <v>39</v>
      </c>
      <c r="B101" s="94" t="s">
        <v>11</v>
      </c>
      <c r="C101" s="26">
        <v>10</v>
      </c>
      <c r="D101" s="95"/>
      <c r="E101" s="96"/>
    </row>
    <row r="102" spans="1:5" s="101" customFormat="1">
      <c r="A102" s="98"/>
      <c r="B102" s="31" t="s">
        <v>12</v>
      </c>
      <c r="C102" s="26">
        <v>10</v>
      </c>
      <c r="D102" s="99"/>
      <c r="E102" s="100"/>
    </row>
    <row r="103" spans="1:5" s="97" customFormat="1">
      <c r="A103" s="112" t="s">
        <v>40</v>
      </c>
      <c r="B103" s="94" t="s">
        <v>11</v>
      </c>
      <c r="C103" s="26">
        <v>7</v>
      </c>
      <c r="D103" s="95"/>
      <c r="E103" s="96"/>
    </row>
    <row r="104" spans="1:5" s="101" customFormat="1">
      <c r="A104" s="98"/>
      <c r="B104" s="31" t="s">
        <v>12</v>
      </c>
      <c r="C104" s="26">
        <v>7</v>
      </c>
      <c r="D104" s="99"/>
      <c r="E104" s="100"/>
    </row>
    <row r="105" spans="1:5" s="97" customFormat="1">
      <c r="A105" s="112" t="s">
        <v>41</v>
      </c>
      <c r="B105" s="94" t="s">
        <v>11</v>
      </c>
      <c r="C105" s="26">
        <v>5</v>
      </c>
      <c r="D105" s="95"/>
      <c r="E105" s="96"/>
    </row>
    <row r="106" spans="1:5" s="101" customFormat="1">
      <c r="A106" s="98"/>
      <c r="B106" s="31" t="s">
        <v>12</v>
      </c>
      <c r="C106" s="26">
        <v>5</v>
      </c>
      <c r="D106" s="99"/>
      <c r="E106" s="100"/>
    </row>
    <row r="107" spans="1:5" s="97" customFormat="1">
      <c r="A107" s="112" t="s">
        <v>42</v>
      </c>
      <c r="B107" s="94" t="s">
        <v>11</v>
      </c>
      <c r="C107" s="26">
        <v>5</v>
      </c>
      <c r="D107" s="95"/>
      <c r="E107" s="96"/>
    </row>
    <row r="108" spans="1:5" s="101" customFormat="1">
      <c r="A108" s="98"/>
      <c r="B108" s="31" t="s">
        <v>12</v>
      </c>
      <c r="C108" s="26">
        <v>5</v>
      </c>
      <c r="D108" s="99"/>
      <c r="E108" s="100"/>
    </row>
    <row r="109" spans="1:5" s="97" customFormat="1">
      <c r="A109" s="112" t="s">
        <v>43</v>
      </c>
      <c r="B109" s="94" t="s">
        <v>11</v>
      </c>
      <c r="C109" s="26">
        <v>3</v>
      </c>
      <c r="D109" s="95"/>
      <c r="E109" s="96"/>
    </row>
    <row r="110" spans="1:5" s="101" customFormat="1">
      <c r="A110" s="98"/>
      <c r="B110" s="31" t="s">
        <v>12</v>
      </c>
      <c r="C110" s="26">
        <v>3</v>
      </c>
      <c r="D110" s="99"/>
      <c r="E110" s="100"/>
    </row>
    <row r="111" spans="1:5" s="99" customFormat="1">
      <c r="A111" s="113"/>
      <c r="B111" s="114"/>
      <c r="C111" s="27"/>
      <c r="E111" s="100"/>
    </row>
    <row r="112" spans="1:5" s="99" customFormat="1">
      <c r="A112" s="113"/>
      <c r="B112" s="114"/>
      <c r="C112" s="27"/>
    </row>
    <row r="113" spans="1:53" s="99" customFormat="1">
      <c r="A113" s="113"/>
      <c r="B113" s="114"/>
      <c r="C113" s="27"/>
    </row>
    <row r="114" spans="1:53" s="1" customFormat="1">
      <c r="A114" s="119"/>
      <c r="B114" s="120"/>
      <c r="C114" s="120"/>
      <c r="E114"/>
      <c r="F114"/>
      <c r="G114"/>
      <c r="H114"/>
      <c r="I114"/>
      <c r="J114"/>
      <c r="K114"/>
      <c r="L114"/>
      <c r="M114"/>
      <c r="N114"/>
      <c r="O114"/>
      <c r="P114"/>
      <c r="Q114"/>
      <c r="R114"/>
      <c r="S114"/>
      <c r="T114"/>
      <c r="U114"/>
      <c r="V114"/>
      <c r="W114"/>
      <c r="X114"/>
      <c r="Y114"/>
      <c r="Z114"/>
      <c r="AA114"/>
      <c r="AB114"/>
      <c r="AC114"/>
      <c r="AD114"/>
      <c r="AE114"/>
      <c r="AF114"/>
      <c r="AG114"/>
      <c r="AH114"/>
      <c r="AI114"/>
      <c r="AJ114"/>
      <c r="AK114"/>
      <c r="AL114"/>
      <c r="AM114"/>
      <c r="AN114"/>
      <c r="AO114"/>
      <c r="AP114"/>
      <c r="AQ114"/>
      <c r="AR114"/>
      <c r="AS114"/>
      <c r="AT114"/>
      <c r="AU114"/>
      <c r="AV114"/>
      <c r="AW114"/>
      <c r="AX114"/>
      <c r="AY114"/>
      <c r="AZ114"/>
      <c r="BA114"/>
    </row>
    <row r="115" spans="1:53" s="1" customFormat="1">
      <c r="A115" s="119"/>
      <c r="B115" s="120"/>
      <c r="C115" s="120"/>
      <c r="E115"/>
      <c r="F115"/>
      <c r="G115"/>
      <c r="H115"/>
      <c r="I115"/>
      <c r="J115"/>
      <c r="K115"/>
      <c r="L115"/>
      <c r="M115"/>
      <c r="N115"/>
      <c r="O115"/>
      <c r="P115"/>
      <c r="Q115"/>
      <c r="R115"/>
      <c r="S115"/>
      <c r="T115"/>
      <c r="U115"/>
      <c r="V115"/>
      <c r="W115"/>
      <c r="X115"/>
      <c r="Y115"/>
      <c r="Z115"/>
      <c r="AA115"/>
      <c r="AB115"/>
      <c r="AC115"/>
      <c r="AD115"/>
      <c r="AE115"/>
      <c r="AF115"/>
      <c r="AG115"/>
      <c r="AH115"/>
      <c r="AI115"/>
      <c r="AJ115"/>
      <c r="AK115"/>
      <c r="AL115"/>
      <c r="AM115"/>
      <c r="AN115"/>
      <c r="AO115"/>
      <c r="AP115"/>
      <c r="AQ115"/>
      <c r="AR115"/>
      <c r="AS115"/>
      <c r="AT115"/>
      <c r="AU115"/>
      <c r="AV115"/>
      <c r="AW115"/>
      <c r="AX115"/>
      <c r="AY115"/>
      <c r="AZ115"/>
      <c r="BA115"/>
    </row>
    <row r="116" spans="1:53" s="1" customFormat="1">
      <c r="A116" s="115"/>
      <c r="B116" s="116"/>
      <c r="C116" s="116"/>
      <c r="E116"/>
      <c r="F116"/>
      <c r="G116"/>
      <c r="H116"/>
      <c r="I116"/>
      <c r="J116"/>
      <c r="K116"/>
      <c r="L116"/>
      <c r="M116"/>
      <c r="N116"/>
      <c r="O116"/>
      <c r="P116"/>
      <c r="Q116"/>
      <c r="R116"/>
      <c r="S116"/>
      <c r="T116"/>
      <c r="U116"/>
      <c r="V116"/>
      <c r="W116"/>
      <c r="X116"/>
      <c r="Y116"/>
      <c r="Z116"/>
      <c r="AA116"/>
      <c r="AB116"/>
      <c r="AC116"/>
      <c r="AD116"/>
      <c r="AE116"/>
      <c r="AF116"/>
      <c r="AG116"/>
      <c r="AH116"/>
      <c r="AI116"/>
      <c r="AJ116"/>
      <c r="AK116"/>
      <c r="AL116"/>
      <c r="AM116"/>
      <c r="AN116"/>
      <c r="AO116"/>
      <c r="AP116"/>
      <c r="AQ116"/>
      <c r="AR116"/>
      <c r="AS116"/>
      <c r="AT116"/>
      <c r="AU116"/>
      <c r="AV116"/>
      <c r="AW116"/>
      <c r="AX116"/>
      <c r="AY116"/>
      <c r="AZ116"/>
      <c r="BA116"/>
    </row>
    <row r="117" spans="1:53" s="1" customFormat="1">
      <c r="A117" s="115"/>
      <c r="B117" s="116"/>
      <c r="C117" s="116"/>
      <c r="E117"/>
      <c r="F117"/>
      <c r="G117"/>
      <c r="H117"/>
      <c r="I117"/>
      <c r="J117"/>
      <c r="K117"/>
      <c r="L117"/>
      <c r="M117"/>
      <c r="N117"/>
      <c r="O117"/>
      <c r="P117"/>
      <c r="Q117"/>
      <c r="R117"/>
      <c r="S117"/>
      <c r="T117"/>
      <c r="U117"/>
      <c r="V117"/>
      <c r="W117"/>
      <c r="X117"/>
      <c r="Y117"/>
      <c r="Z117"/>
      <c r="AA117"/>
      <c r="AB117"/>
      <c r="AC117"/>
      <c r="AD117"/>
      <c r="AE117"/>
      <c r="AF117"/>
      <c r="AG117"/>
      <c r="AH117"/>
      <c r="AI117"/>
      <c r="AJ117"/>
      <c r="AK117"/>
      <c r="AL117"/>
      <c r="AM117"/>
      <c r="AN117"/>
      <c r="AO117"/>
      <c r="AP117"/>
      <c r="AQ117"/>
      <c r="AR117"/>
      <c r="AS117"/>
      <c r="AT117"/>
      <c r="AU117"/>
      <c r="AV117"/>
      <c r="AW117"/>
      <c r="AX117"/>
      <c r="AY117"/>
      <c r="AZ117"/>
      <c r="BA117"/>
    </row>
    <row r="118" spans="1:53" s="1" customFormat="1">
      <c r="A118" s="115"/>
      <c r="B118" s="116"/>
      <c r="C118" s="116"/>
      <c r="E118"/>
      <c r="F118"/>
      <c r="G118"/>
      <c r="H118"/>
      <c r="I118"/>
      <c r="J118"/>
      <c r="K118"/>
      <c r="L118"/>
      <c r="M118"/>
      <c r="N118"/>
      <c r="O118"/>
      <c r="P118"/>
      <c r="Q118"/>
      <c r="R118"/>
      <c r="S118"/>
      <c r="T118"/>
      <c r="U118"/>
      <c r="V118"/>
      <c r="W118"/>
      <c r="X118"/>
      <c r="Y118"/>
      <c r="Z118"/>
      <c r="AA118"/>
      <c r="AB118"/>
      <c r="AC118"/>
      <c r="AD118"/>
      <c r="AE118"/>
      <c r="AF118"/>
      <c r="AG118"/>
      <c r="AH118"/>
      <c r="AI118"/>
      <c r="AJ118"/>
      <c r="AK118"/>
      <c r="AL118"/>
      <c r="AM118"/>
      <c r="AN118"/>
      <c r="AO118"/>
      <c r="AP118"/>
      <c r="AQ118"/>
      <c r="AR118"/>
      <c r="AS118"/>
      <c r="AT118"/>
      <c r="AU118"/>
      <c r="AV118"/>
      <c r="AW118"/>
      <c r="AX118"/>
      <c r="AY118"/>
      <c r="AZ118"/>
      <c r="BA118"/>
    </row>
    <row r="119" spans="1:53" s="1" customFormat="1">
      <c r="A119" s="101"/>
      <c r="B119" s="3"/>
      <c r="C119"/>
      <c r="E119"/>
      <c r="F119"/>
      <c r="G119"/>
      <c r="H119"/>
      <c r="I119"/>
      <c r="J119"/>
      <c r="K119"/>
      <c r="L119"/>
      <c r="M119"/>
      <c r="N119"/>
      <c r="O119"/>
      <c r="P119"/>
      <c r="Q119"/>
      <c r="R119"/>
      <c r="S119"/>
      <c r="T119"/>
      <c r="U119"/>
      <c r="V119"/>
      <c r="W119"/>
      <c r="X119"/>
      <c r="Y119"/>
      <c r="Z119"/>
      <c r="AA119"/>
      <c r="AB119"/>
      <c r="AC119"/>
      <c r="AD119"/>
      <c r="AE119"/>
      <c r="AF119"/>
      <c r="AG119"/>
      <c r="AH119"/>
      <c r="AI119"/>
      <c r="AJ119"/>
      <c r="AK119"/>
      <c r="AL119"/>
      <c r="AM119"/>
      <c r="AN119"/>
      <c r="AO119"/>
      <c r="AP119"/>
      <c r="AQ119"/>
      <c r="AR119"/>
      <c r="AS119"/>
      <c r="AT119"/>
      <c r="AU119"/>
      <c r="AV119"/>
      <c r="AW119"/>
      <c r="AX119"/>
      <c r="AY119"/>
      <c r="AZ119"/>
      <c r="BA119"/>
    </row>
    <row r="120" spans="1:53" s="1" customFormat="1">
      <c r="A120" s="101"/>
      <c r="B120" s="3"/>
      <c r="C120"/>
      <c r="E120"/>
      <c r="F120"/>
      <c r="G120"/>
      <c r="H120"/>
      <c r="I120"/>
      <c r="J120"/>
      <c r="K120"/>
      <c r="L120"/>
      <c r="M120"/>
      <c r="N120"/>
      <c r="O120"/>
      <c r="P120"/>
      <c r="Q120"/>
      <c r="R120"/>
      <c r="S120"/>
      <c r="T120"/>
      <c r="U120"/>
      <c r="V120"/>
      <c r="W120"/>
      <c r="X120"/>
      <c r="Y120"/>
      <c r="Z120"/>
      <c r="AA120"/>
      <c r="AB120"/>
      <c r="AC120"/>
      <c r="AD120"/>
      <c r="AE120"/>
      <c r="AF120"/>
      <c r="AG120"/>
      <c r="AH120"/>
      <c r="AI120"/>
      <c r="AJ120"/>
      <c r="AK120"/>
      <c r="AL120"/>
      <c r="AM120"/>
      <c r="AN120"/>
      <c r="AO120"/>
      <c r="AP120"/>
      <c r="AQ120"/>
      <c r="AR120"/>
      <c r="AS120"/>
      <c r="AT120"/>
      <c r="AU120"/>
      <c r="AV120"/>
      <c r="AW120"/>
      <c r="AX120"/>
      <c r="AY120"/>
      <c r="AZ120"/>
      <c r="BA120"/>
    </row>
    <row r="121" spans="1:53" s="1" customFormat="1">
      <c r="A121" s="101"/>
      <c r="B121" s="3"/>
      <c r="C121"/>
      <c r="E121"/>
      <c r="F121"/>
      <c r="G121"/>
      <c r="H121"/>
      <c r="I121"/>
      <c r="J121"/>
      <c r="K121"/>
      <c r="L121"/>
      <c r="M121"/>
      <c r="N121"/>
      <c r="O121"/>
      <c r="P121"/>
      <c r="Q121"/>
      <c r="R121"/>
      <c r="S121"/>
      <c r="T121"/>
      <c r="U121"/>
      <c r="V121"/>
      <c r="W121"/>
      <c r="X121"/>
      <c r="Y121"/>
      <c r="Z121"/>
      <c r="AA121"/>
      <c r="AB121"/>
      <c r="AC121"/>
      <c r="AD121"/>
      <c r="AE121"/>
      <c r="AF121"/>
      <c r="AG121"/>
      <c r="AH121"/>
      <c r="AI121"/>
      <c r="AJ121"/>
      <c r="AK121"/>
      <c r="AL121"/>
      <c r="AM121"/>
      <c r="AN121"/>
      <c r="AO121"/>
      <c r="AP121"/>
      <c r="AQ121"/>
      <c r="AR121"/>
      <c r="AS121"/>
      <c r="AT121"/>
      <c r="AU121"/>
      <c r="AV121"/>
      <c r="AW121"/>
      <c r="AX121"/>
      <c r="AY121"/>
      <c r="AZ121"/>
      <c r="BA121"/>
    </row>
    <row r="128" spans="1:53" s="1" customFormat="1">
      <c r="A128" s="117"/>
      <c r="B128" s="3"/>
      <c r="C128"/>
      <c r="E128"/>
      <c r="F128"/>
      <c r="G128"/>
      <c r="H128"/>
      <c r="I128"/>
      <c r="J128"/>
      <c r="K128"/>
      <c r="L128"/>
      <c r="M128"/>
      <c r="N128"/>
      <c r="O128"/>
      <c r="P128"/>
      <c r="Q128"/>
      <c r="R128"/>
      <c r="S128"/>
      <c r="T128"/>
      <c r="U128"/>
      <c r="V128"/>
      <c r="W128"/>
      <c r="X128"/>
      <c r="Y128"/>
      <c r="Z128"/>
      <c r="AA128"/>
      <c r="AB128"/>
      <c r="AC128"/>
      <c r="AD128"/>
      <c r="AE128"/>
      <c r="AF128"/>
      <c r="AG128"/>
      <c r="AH128"/>
      <c r="AI128"/>
      <c r="AJ128"/>
      <c r="AK128"/>
      <c r="AL128"/>
      <c r="AM128"/>
      <c r="AN128"/>
      <c r="AO128"/>
      <c r="AP128"/>
      <c r="AQ128"/>
      <c r="AR128"/>
      <c r="AS128"/>
      <c r="AT128"/>
      <c r="AU128"/>
      <c r="AV128"/>
      <c r="AW128"/>
      <c r="AX128"/>
      <c r="AY128"/>
      <c r="AZ128"/>
      <c r="BA128"/>
    </row>
    <row r="129" spans="1:53" s="1" customFormat="1">
      <c r="A129" s="117"/>
      <c r="B129" s="3"/>
      <c r="C129"/>
      <c r="E129"/>
      <c r="F129"/>
      <c r="G129"/>
      <c r="H129"/>
      <c r="I129"/>
      <c r="J129"/>
      <c r="K129"/>
      <c r="L129"/>
      <c r="M129"/>
      <c r="N129"/>
      <c r="O129"/>
      <c r="P129"/>
      <c r="Q129"/>
      <c r="R129"/>
      <c r="S129"/>
      <c r="T129"/>
      <c r="U129"/>
      <c r="V129"/>
      <c r="W129"/>
      <c r="X129"/>
      <c r="Y129"/>
      <c r="Z129"/>
      <c r="AA129"/>
      <c r="AB129"/>
      <c r="AC129"/>
      <c r="AD129"/>
      <c r="AE129"/>
      <c r="AF129"/>
      <c r="AG129"/>
      <c r="AH129"/>
      <c r="AI129"/>
      <c r="AJ129"/>
      <c r="AK129"/>
      <c r="AL129"/>
      <c r="AM129"/>
      <c r="AN129"/>
      <c r="AO129"/>
      <c r="AP129"/>
      <c r="AQ129"/>
      <c r="AR129"/>
      <c r="AS129"/>
      <c r="AT129"/>
      <c r="AU129"/>
      <c r="AV129"/>
      <c r="AW129"/>
      <c r="AX129"/>
      <c r="AY129"/>
      <c r="AZ129"/>
      <c r="BA129"/>
    </row>
  </sheetData>
  <mergeCells count="9">
    <mergeCell ref="A66:C66"/>
    <mergeCell ref="A114:C114"/>
    <mergeCell ref="A115:C115"/>
    <mergeCell ref="A1:C1"/>
    <mergeCell ref="A2:C2"/>
    <mergeCell ref="A7:C7"/>
    <mergeCell ref="C10:C12"/>
    <mergeCell ref="A38:C38"/>
    <mergeCell ref="A55:C55"/>
  </mergeCells>
  <pageMargins left="0.70866141732283472" right="0.70866141732283472" top="0.55118110236220474" bottom="0.55118110236220474" header="0.31496062992125984" footer="0.31496062992125984"/>
  <pageSetup paperSize="9" orientation="portrait" r:id="rId1"/>
  <headerFoot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27 decembrie 2023</vt:lpstr>
      <vt:lpstr>'27 decembrie 2023'!Print_Titles</vt:lpstr>
    </vt:vector>
  </TitlesOfParts>
  <Company>Consiliul Judetean Arges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sabinab</dc:creator>
  <cp:lastModifiedBy>loredanat</cp:lastModifiedBy>
  <dcterms:created xsi:type="dcterms:W3CDTF">2023-12-22T06:51:08Z</dcterms:created>
  <dcterms:modified xsi:type="dcterms:W3CDTF">2023-12-27T12:07:51Z</dcterms:modified>
</cp:coreProperties>
</file>